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OneDrive - UNIVERSIDAD INDUSTRIAL DE SANTANDER\UIS\10 SEMESTE\22977 Trabajo de Grado II\"/>
    </mc:Choice>
  </mc:AlternateContent>
  <bookViews>
    <workbookView xWindow="0" yWindow="0" windowWidth="20490" windowHeight="75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61" i="1" l="1"/>
  <c r="Z61" i="1"/>
  <c r="X61" i="1"/>
  <c r="AD63" i="1" l="1"/>
  <c r="AD64" i="1"/>
  <c r="AD60" i="1"/>
  <c r="AD65" i="1"/>
  <c r="AD66" i="1"/>
  <c r="AD61" i="1"/>
  <c r="AD62" i="1"/>
  <c r="L60" i="1" l="1"/>
  <c r="J60" i="1" l="1"/>
  <c r="J61" i="1" l="1"/>
  <c r="K66" i="1"/>
  <c r="Q63" i="1" s="1"/>
  <c r="R63" i="1"/>
  <c r="Q62" i="1"/>
  <c r="R62" i="1"/>
  <c r="R61" i="1"/>
  <c r="M66" i="1"/>
  <c r="S63" i="1" s="1"/>
  <c r="L66" i="1"/>
  <c r="J66" i="1"/>
  <c r="P63" i="1" s="1"/>
  <c r="T63" i="1" s="1"/>
  <c r="M65" i="1"/>
  <c r="S62" i="1" s="1"/>
  <c r="K65" i="1"/>
  <c r="L65" i="1"/>
  <c r="J65" i="1"/>
  <c r="P62" i="1" s="1"/>
  <c r="M64" i="1"/>
  <c r="S61" i="1" s="1"/>
  <c r="K64" i="1"/>
  <c r="Q61" i="1" s="1"/>
  <c r="L64" i="1"/>
  <c r="J64" i="1"/>
  <c r="P61" i="1" s="1"/>
  <c r="M63" i="1"/>
  <c r="K63" i="1"/>
  <c r="L63" i="1"/>
  <c r="J63" i="1"/>
  <c r="K62" i="1"/>
  <c r="M62" i="1"/>
  <c r="L62" i="1"/>
  <c r="R60" i="1" s="1"/>
  <c r="J62" i="1"/>
  <c r="M61" i="1"/>
  <c r="K61" i="1"/>
  <c r="L61" i="1"/>
  <c r="M60" i="1"/>
  <c r="K60" i="1"/>
  <c r="I66" i="1"/>
  <c r="I65" i="1"/>
  <c r="I64" i="1"/>
  <c r="I63" i="1"/>
  <c r="I62" i="1"/>
  <c r="I61" i="1"/>
  <c r="I60" i="1"/>
  <c r="U63" i="1" l="1"/>
  <c r="T62" i="1"/>
  <c r="U62" i="1" s="1"/>
  <c r="P60" i="1"/>
  <c r="S60" i="1"/>
  <c r="Q60" i="1"/>
  <c r="T60" i="1" s="1"/>
  <c r="T61" i="1"/>
  <c r="U61" i="1" s="1"/>
  <c r="U60" i="1" l="1"/>
</calcChain>
</file>

<file path=xl/sharedStrings.xml><?xml version="1.0" encoding="utf-8"?>
<sst xmlns="http://schemas.openxmlformats.org/spreadsheetml/2006/main" count="168" uniqueCount="150">
  <si>
    <t>RESULTADOS EVALUACION REQUISITOS NORMA ISO 45001:2018</t>
  </si>
  <si>
    <t xml:space="preserve">CT: Cumple totalmente; CP: Cumple parcialmente; NC: No Cumple; NA: No Aplica </t>
  </si>
  <si>
    <t>Numeral ISO 45001:2018</t>
  </si>
  <si>
    <t>REQUISITOS</t>
  </si>
  <si>
    <t xml:space="preserve">CUMPLIMIENTO </t>
  </si>
  <si>
    <t xml:space="preserve">OBSERVACIONES </t>
  </si>
  <si>
    <t>CT:1</t>
  </si>
  <si>
    <t>CP:0,5</t>
  </si>
  <si>
    <t>NC=0</t>
  </si>
  <si>
    <t>NA: 1</t>
  </si>
  <si>
    <t xml:space="preserve">4. CONTEXTO DE LA ORGANIZACIÓN </t>
  </si>
  <si>
    <t xml:space="preserve">4.1 </t>
  </si>
  <si>
    <t xml:space="preserve">Comprensión de la organización y su contexto </t>
  </si>
  <si>
    <t>4.2</t>
  </si>
  <si>
    <t>Comprensión de las necesidades y expectativas de los trabajadores y de otras partes interesadas</t>
  </si>
  <si>
    <t>4.3</t>
  </si>
  <si>
    <t>Determinación del alcance del sistema de gestión de la SST</t>
  </si>
  <si>
    <t>4.4</t>
  </si>
  <si>
    <t>Sistema de gestión de la SST</t>
  </si>
  <si>
    <t xml:space="preserve">5. LIDERAZGO Y PARTICIPACIÓN DE LOS TRABAJADORES </t>
  </si>
  <si>
    <t xml:space="preserve">5.1 </t>
  </si>
  <si>
    <t>Liderazgo y compromiso</t>
  </si>
  <si>
    <t xml:space="preserve">5.2 </t>
  </si>
  <si>
    <t>Política de la SST</t>
  </si>
  <si>
    <t>5.3</t>
  </si>
  <si>
    <t>Roles, responsabilidades y autoridades en la organización</t>
  </si>
  <si>
    <t xml:space="preserve">Se evidencia el documento con la designacion de roles y responsabilidades en el sistema de gestion en SST </t>
  </si>
  <si>
    <t>5.4</t>
  </si>
  <si>
    <t>Consulta y participación de los trabajadores</t>
  </si>
  <si>
    <t xml:space="preserve">6. PLANIFICACION </t>
  </si>
  <si>
    <t>6.1</t>
  </si>
  <si>
    <t>Acciones para abordar riesgos y oportunidades</t>
  </si>
  <si>
    <t>6.1.1</t>
  </si>
  <si>
    <t>Generalidades</t>
  </si>
  <si>
    <t>6.1.2</t>
  </si>
  <si>
    <t>Identificación de peligros y evaluación de los riesgos y oportunidades</t>
  </si>
  <si>
    <t>Se cuenta  con el documento  matriz de riesgos de la Alcaldia de Ubaté</t>
  </si>
  <si>
    <t xml:space="preserve">6.1.3 
</t>
  </si>
  <si>
    <t>Determinación de los requisitos legales y otros requisitos</t>
  </si>
  <si>
    <t>6.1.4</t>
  </si>
  <si>
    <t>Planificación de acciones</t>
  </si>
  <si>
    <t>6.2</t>
  </si>
  <si>
    <t>Objetivos de SST y planificación para lograrlos</t>
  </si>
  <si>
    <t>6.2.1</t>
  </si>
  <si>
    <t>Objetivos de SST</t>
  </si>
  <si>
    <t>6.2.2</t>
  </si>
  <si>
    <t>Planificación para lograr los objetivos de la SST</t>
  </si>
  <si>
    <t xml:space="preserve">7. APOYO </t>
  </si>
  <si>
    <t>7.1</t>
  </si>
  <si>
    <t>Recursos</t>
  </si>
  <si>
    <t>La entidad determinó y proporciono los recursos para el establecimiento, implementación, mantenimiento y mejora continua del sistema de gestión de la SST</t>
  </si>
  <si>
    <t>7.2</t>
  </si>
  <si>
    <t xml:space="preserve">Competencia </t>
  </si>
  <si>
    <t>7.3</t>
  </si>
  <si>
    <t xml:space="preserve">Toma de conciencia </t>
  </si>
  <si>
    <t>7.4</t>
  </si>
  <si>
    <t xml:space="preserve">Comunicación </t>
  </si>
  <si>
    <t>7.4.1</t>
  </si>
  <si>
    <t>7.4.2</t>
  </si>
  <si>
    <t>Comunicación Interna</t>
  </si>
  <si>
    <t>7.4.3</t>
  </si>
  <si>
    <t>Comunicación externa</t>
  </si>
  <si>
    <t>7.5</t>
  </si>
  <si>
    <t>Informacion documentada</t>
  </si>
  <si>
    <t>7.5.1</t>
  </si>
  <si>
    <t>Se cuenta con la informacion documentada requerida actual</t>
  </si>
  <si>
    <t>7.5.2</t>
  </si>
  <si>
    <t>Creación y actualización</t>
  </si>
  <si>
    <t xml:space="preserve">Se tiene un formato establecido frente identificacion, descripcion, formato, revision y aprobacion de la documentacion </t>
  </si>
  <si>
    <t>7.5.3</t>
  </si>
  <si>
    <t>Control de la información documentada</t>
  </si>
  <si>
    <t xml:space="preserve">8. OPERACIÓN </t>
  </si>
  <si>
    <t>8.1</t>
  </si>
  <si>
    <t>Planificación y control operacional</t>
  </si>
  <si>
    <t>8.1.1</t>
  </si>
  <si>
    <t>incluye los limites de cada proceso, los recursos que se necesitan, aplicación de requisitos legales, adaptacion del trabajo a los trabajadores</t>
  </si>
  <si>
    <t>8.1.2</t>
  </si>
  <si>
    <t>Eliminar peligros y reducir los riesgos para la SST</t>
  </si>
  <si>
    <t>8.1.3</t>
  </si>
  <si>
    <t>Gestión del cambio</t>
  </si>
  <si>
    <t>8.1.4</t>
  </si>
  <si>
    <t>Compras</t>
  </si>
  <si>
    <t>8.1.4.2</t>
  </si>
  <si>
    <t>Contratistas</t>
  </si>
  <si>
    <t>8.1.4.3</t>
  </si>
  <si>
    <t>Contratación externa</t>
  </si>
  <si>
    <t>8.2</t>
  </si>
  <si>
    <t xml:space="preserve">Preparación y respuesta
ante emergencia </t>
  </si>
  <si>
    <t xml:space="preserve">9. EVALUACION DEL DESEMPEÑO </t>
  </si>
  <si>
    <t>9.1</t>
  </si>
  <si>
    <t>Seguimiento, medición, análisis y evaluación del desempeño</t>
  </si>
  <si>
    <t>9.1.1</t>
  </si>
  <si>
    <t>9.1.2</t>
  </si>
  <si>
    <t>Evaluación del cumplimiento</t>
  </si>
  <si>
    <t>Cumple porque determina la frecuencia y los métodos para la evaluación del cumplimiento y mantiene la información documentada de los resultados de la evaluación del cumplimiento</t>
  </si>
  <si>
    <t>9.2</t>
  </si>
  <si>
    <t>Auditoría interna</t>
  </si>
  <si>
    <t>9.2.1</t>
  </si>
  <si>
    <t>En articulacion con el área de Control Interno se realizan auditorias internas al sistema de SST</t>
  </si>
  <si>
    <t>9.2.2</t>
  </si>
  <si>
    <t>Programa de auditoría interna</t>
  </si>
  <si>
    <t>se cuenta con que la Alcaldia  planifico, estableció, implementa y mantiene programas de auditoría que incluyan la frecuencia, los métodos, las responsabilidades, la consulta, los requisitos de planificación, y la elaboración de informes</t>
  </si>
  <si>
    <t>9.3</t>
  </si>
  <si>
    <t>Revisión por la dirección</t>
  </si>
  <si>
    <t>Desde el Alcalde Municipal se realizan reuniones periodicas y mesas de trabajo para asegurarse de la idoneidad, adecuacion  del SST</t>
  </si>
  <si>
    <t xml:space="preserve">10. MEJORA </t>
  </si>
  <si>
    <t>10.1</t>
  </si>
  <si>
    <t xml:space="preserve">Generalidades </t>
  </si>
  <si>
    <t>10.2</t>
  </si>
  <si>
    <t xml:space="preserve">Incidente, no conformidades y acciones correctivas </t>
  </si>
  <si>
    <t>Con base en las auditorias recibidas por el ente INCONTEC se ha realizado las respectivas acciones correctivas de las no conformidades evidenciadas, y en las reuniones del COPASST se realiza la respectiva socializacion de incidentes</t>
  </si>
  <si>
    <t>10.3</t>
  </si>
  <si>
    <t>Mejora continua</t>
  </si>
  <si>
    <t>ITEM NORMA ISO 45001:2018</t>
  </si>
  <si>
    <t>CT</t>
  </si>
  <si>
    <t>CP</t>
  </si>
  <si>
    <t>Maximo</t>
  </si>
  <si>
    <t>CICLO PHVA</t>
  </si>
  <si>
    <t xml:space="preserve">PLANIFICAR </t>
  </si>
  <si>
    <t>HACER</t>
  </si>
  <si>
    <t xml:space="preserve">VERIFICAR </t>
  </si>
  <si>
    <t>ACTUAR</t>
  </si>
  <si>
    <t>N.C</t>
  </si>
  <si>
    <t xml:space="preserve"> Para el Sistema SST se ha tenido en cuenta las partes interesadas internas y externas de las cuestiones que pueden afectar la salud y seguridad en el trabajo dentro de la organización </t>
  </si>
  <si>
    <t>Se conocen las áreas de la Alcaldía donde se gestiona el sistema  de gestion de SST</t>
  </si>
  <si>
    <t xml:space="preserve">Desde el Alcalde Municipal se demuestra el liderazgo al estar al tanto de temas relacionados con SST, siendo un defensor del sistem y proporcionando los recursos necesarios para proteger a los trabajadores de cualquier daño </t>
  </si>
  <si>
    <t>La entidad se asegura que dentro del sistema de gestión de la SST pueda lograr sus resultados previsto, la metodologia que hace uso es la contemplada en la norma GTC 45</t>
  </si>
  <si>
    <t xml:space="preserve">La Alcaldia esta al tanto de la actualizacion de la normativa en materia de SST, actualizando el normograma </t>
  </si>
  <si>
    <t>Es conveniente que nuevamente los trabajadores reciban informacion adecuada frente a materia en SST</t>
  </si>
  <si>
    <t>Establece, implementa y mantiene procesos para la eliminacion  de los peligros a traves de la norma GTC 45</t>
  </si>
  <si>
    <t>La organización  define y aplica un proceso que tenga en cuenta el cambio en toda la empresa.  política escrita que tenga en cuenta diferentes escenarios basados en el riesgo y la oportunidad</t>
  </si>
  <si>
    <t xml:space="preserve">Dentro del pliego de condiciones de contratos existe un apartado de cumplimiento en seguridad y salud en el trabajo </t>
  </si>
  <si>
    <t xml:space="preserve">La realizan mediante pliego de condiciones en los contratos </t>
  </si>
  <si>
    <t xml:space="preserve">No hay evidencia mayoritaria  de acciones  correctivas </t>
  </si>
  <si>
    <t xml:space="preserve">Obtenido </t>
  </si>
  <si>
    <t xml:space="preserve">porcentaje de cumplimiento </t>
  </si>
  <si>
    <t xml:space="preserve">Porcentaje de cumplimiento </t>
  </si>
  <si>
    <t>maximo</t>
  </si>
  <si>
    <t xml:space="preserve">Se aplico encuesta donde los trabajadores mencionaron sus necesidades y dicha escuesta fue presentada al ente INCONTEC para la recertificacion </t>
  </si>
  <si>
    <t>Se realizo plan de mejoramiento al SG-SST</t>
  </si>
  <si>
    <t>Se creo un buzon digital donde los funcionarios pueden participar activa y directamente con el contratista encargado del SG-SST</t>
  </si>
  <si>
    <t xml:space="preserve">La Alcaldia cumple con la determinacion de la politica en SST pero  no esta comunicada a los trabajadores </t>
  </si>
  <si>
    <t>Se elaboro una estrategia didactica sobre la importancia de la toma de conciencia y el rol de cada uno de los funcionarios en el SG-SST</t>
  </si>
  <si>
    <t xml:space="preserve">Los  procedimientos  se actualizaron  en comunicación señalando los responsables y la ruta a seguir </t>
  </si>
  <si>
    <t xml:space="preserve">Se aplico correctamente en el SG-SST las tablas de retencion  con las que cuenta la Alcaldpia Municipal </t>
  </si>
  <si>
    <t xml:space="preserve">Se realizo el proceso para control de compras, aunque falta que la Alcaldía lo ponga en implementacion </t>
  </si>
  <si>
    <t xml:space="preserve">Se realizaron  procedimientos en planes de conocimiento, reduccion y manejo  de riesgos actualizados para establecer una respuesta planificada a las situaciones de emergencia, y actualizacion de formato hoja de vida de los 30 brigadistas asi como el diligenciamiento de los datos </t>
  </si>
  <si>
    <t xml:space="preserve">Se actualizaron algunos KPIS que no estaban enfocados a medir la eficacia de las acciones sino era simplemente indicadores normativos </t>
  </si>
  <si>
    <t>Se realizo un plan de mejoramiento al proceso de SG-SST priorizando los problemas identificados a traves de la herramienta matriz GUT</t>
  </si>
  <si>
    <t>El proceso de mejora continua siempre debe estar inmerso dentro del SG-SST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</si>
</sst>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2" borderId="1" xfId="1" applyNumberFormat="1" applyFont="1" applyFill="1" applyBorder="1"/>
    <xf numFmtId="164" fontId="0" fillId="2" borderId="1" xfId="1" applyNumberFormat="1" applyFont="1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1" fillId="0" borderId="4" xfId="0" applyFont="1" applyFill="1" applyBorder="1" applyAlignment="1">
      <alignment horizontal="center"/>
    </xf>
    <xf numFmtId="165" fontId="0" fillId="0" borderId="0" xfId="1" applyNumberFormat="1" applyFont="1"/>
    <xf numFmtId="10" fontId="0" fillId="0" borderId="0" xfId="1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Items Norma ISO 45001:2018</a:t>
            </a:r>
          </a:p>
          <a:p>
            <a:pPr>
              <a:defRPr/>
            </a:pPr>
            <a:endParaRPr lang="es-CO"/>
          </a:p>
        </c:rich>
      </c:tx>
      <c:layout>
        <c:manualLayout>
          <c:xMode val="edge"/>
          <c:yMode val="edge"/>
          <c:x val="0.24687346154424172"/>
          <c:y val="3.13432860377863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Hoja1!$J$59</c:f>
              <c:strCache>
                <c:ptCount val="1"/>
                <c:pt idx="0">
                  <c:v>CT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Hoja1!$I$60:$I$66</c:f>
              <c:strCache>
                <c:ptCount val="7"/>
                <c:pt idx="0">
                  <c:v>4. CONTEXTO DE LA ORGANIZACIÓN </c:v>
                </c:pt>
                <c:pt idx="1">
                  <c:v>5. LIDERAZGO Y PARTICIPACIÓN DE LOS TRABAJADORES </c:v>
                </c:pt>
                <c:pt idx="2">
                  <c:v>6. PLANIFICACION </c:v>
                </c:pt>
                <c:pt idx="3">
                  <c:v>7. APOYO </c:v>
                </c:pt>
                <c:pt idx="4">
                  <c:v>8. OPERACIÓN </c:v>
                </c:pt>
                <c:pt idx="5">
                  <c:v>9. EVALUACION DEL DESEMPEÑO </c:v>
                </c:pt>
                <c:pt idx="6">
                  <c:v>10. MEJORA </c:v>
                </c:pt>
              </c:strCache>
            </c:strRef>
          </c:cat>
          <c:val>
            <c:numRef>
              <c:f>Hoja1!$J$60:$J$66</c:f>
              <c:numCache>
                <c:formatCode>General</c:formatCode>
                <c:ptCount val="7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8</c:v>
                </c:pt>
                <c:pt idx="4">
                  <c:v>6</c:v>
                </c:pt>
                <c:pt idx="5">
                  <c:v>5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27-461D-8985-6F6020271C5C}"/>
            </c:ext>
          </c:extLst>
        </c:ser>
        <c:ser>
          <c:idx val="1"/>
          <c:order val="1"/>
          <c:tx>
            <c:strRef>
              <c:f>Hoja1!$K$59</c:f>
              <c:strCache>
                <c:ptCount val="1"/>
                <c:pt idx="0">
                  <c:v>CP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Hoja1!$I$60:$I$66</c:f>
              <c:strCache>
                <c:ptCount val="7"/>
                <c:pt idx="0">
                  <c:v>4. CONTEXTO DE LA ORGANIZACIÓN </c:v>
                </c:pt>
                <c:pt idx="1">
                  <c:v>5. LIDERAZGO Y PARTICIPACIÓN DE LOS TRABAJADORES </c:v>
                </c:pt>
                <c:pt idx="2">
                  <c:v>6. PLANIFICACION </c:v>
                </c:pt>
                <c:pt idx="3">
                  <c:v>7. APOYO </c:v>
                </c:pt>
                <c:pt idx="4">
                  <c:v>8. OPERACIÓN </c:v>
                </c:pt>
                <c:pt idx="5">
                  <c:v>9. EVALUACION DEL DESEMPEÑO </c:v>
                </c:pt>
                <c:pt idx="6">
                  <c:v>10. MEJORA </c:v>
                </c:pt>
              </c:strCache>
            </c:strRef>
          </c:cat>
          <c:val>
            <c:numRef>
              <c:f>Hoja1!$K$60:$K$66</c:f>
              <c:numCache>
                <c:formatCode>General</c:formatCode>
                <c:ptCount val="7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</c:v>
                </c:pt>
                <c:pt idx="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27-461D-8985-6F6020271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overlap val="100"/>
        <c:axId val="452425992"/>
        <c:axId val="452419760"/>
      </c:barChart>
      <c:lineChart>
        <c:grouping val="standard"/>
        <c:varyColors val="0"/>
        <c:ser>
          <c:idx val="2"/>
          <c:order val="2"/>
          <c:tx>
            <c:strRef>
              <c:f>Hoja1!$M$59</c:f>
              <c:strCache>
                <c:ptCount val="1"/>
                <c:pt idx="0">
                  <c:v>Maximo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Hoja1!$I$60:$I$66</c:f>
              <c:strCache>
                <c:ptCount val="7"/>
                <c:pt idx="0">
                  <c:v>4. CONTEXTO DE LA ORGANIZACIÓN </c:v>
                </c:pt>
                <c:pt idx="1">
                  <c:v>5. LIDERAZGO Y PARTICIPACIÓN DE LOS TRABAJADORES </c:v>
                </c:pt>
                <c:pt idx="2">
                  <c:v>6. PLANIFICACION </c:v>
                </c:pt>
                <c:pt idx="3">
                  <c:v>7. APOYO </c:v>
                </c:pt>
                <c:pt idx="4">
                  <c:v>8. OPERACIÓN </c:v>
                </c:pt>
                <c:pt idx="5">
                  <c:v>9. EVALUACION DEL DESEMPEÑO </c:v>
                </c:pt>
                <c:pt idx="6">
                  <c:v>10. MEJORA </c:v>
                </c:pt>
              </c:strCache>
            </c:strRef>
          </c:cat>
          <c:val>
            <c:numRef>
              <c:f>Hoja1!$M$60:$M$66</c:f>
              <c:numCache>
                <c:formatCode>General</c:formatCode>
                <c:ptCount val="7"/>
                <c:pt idx="0">
                  <c:v>4</c:v>
                </c:pt>
                <c:pt idx="1">
                  <c:v>4</c:v>
                </c:pt>
                <c:pt idx="2">
                  <c:v>6</c:v>
                </c:pt>
                <c:pt idx="3">
                  <c:v>9</c:v>
                </c:pt>
                <c:pt idx="4">
                  <c:v>7</c:v>
                </c:pt>
                <c:pt idx="5">
                  <c:v>5</c:v>
                </c:pt>
                <c:pt idx="6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27-461D-8985-6F6020271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2425992"/>
        <c:axId val="452419760"/>
      </c:lineChart>
      <c:catAx>
        <c:axId val="452425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419760"/>
        <c:crosses val="autoZero"/>
        <c:auto val="1"/>
        <c:lblAlgn val="ctr"/>
        <c:lblOffset val="100"/>
        <c:noMultiLvlLbl val="0"/>
      </c:catAx>
      <c:valAx>
        <c:axId val="45241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2425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Desarollo por Ciclo PHVA NORMA ISO 45001:2018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Hoja1!$S$59</c:f>
              <c:strCache>
                <c:ptCount val="1"/>
                <c:pt idx="0">
                  <c:v>Maximo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Hoja1!$O$60:$O$63</c:f>
              <c:strCache>
                <c:ptCount val="4"/>
                <c:pt idx="0">
                  <c:v>PLANIFICAR </c:v>
                </c:pt>
                <c:pt idx="1">
                  <c:v>HACER</c:v>
                </c:pt>
                <c:pt idx="2">
                  <c:v>VERIFICAR </c:v>
                </c:pt>
                <c:pt idx="3">
                  <c:v>ACTUAR</c:v>
                </c:pt>
              </c:strCache>
            </c:strRef>
          </c:cat>
          <c:val>
            <c:numRef>
              <c:f>Hoja1!$S$60:$S$63</c:f>
              <c:numCache>
                <c:formatCode>General</c:formatCode>
                <c:ptCount val="4"/>
                <c:pt idx="0">
                  <c:v>23</c:v>
                </c:pt>
                <c:pt idx="1">
                  <c:v>7</c:v>
                </c:pt>
                <c:pt idx="2">
                  <c:v>5</c:v>
                </c:pt>
                <c:pt idx="3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9B-4974-A433-73BD71013E04}"/>
            </c:ext>
          </c:extLst>
        </c:ser>
        <c:ser>
          <c:idx val="1"/>
          <c:order val="1"/>
          <c:tx>
            <c:strRef>
              <c:f>Hoja1!$T$59</c:f>
              <c:strCache>
                <c:ptCount val="1"/>
                <c:pt idx="0">
                  <c:v>Obtenido 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Hoja1!$O$60:$O$63</c:f>
              <c:strCache>
                <c:ptCount val="4"/>
                <c:pt idx="0">
                  <c:v>PLANIFICAR </c:v>
                </c:pt>
                <c:pt idx="1">
                  <c:v>HACER</c:v>
                </c:pt>
                <c:pt idx="2">
                  <c:v>VERIFICAR </c:v>
                </c:pt>
                <c:pt idx="3">
                  <c:v>ACTUAR</c:v>
                </c:pt>
              </c:strCache>
            </c:strRef>
          </c:cat>
          <c:val>
            <c:numRef>
              <c:f>Hoja1!$T$60:$T$63</c:f>
              <c:numCache>
                <c:formatCode>General</c:formatCode>
                <c:ptCount val="4"/>
                <c:pt idx="0">
                  <c:v>21.5</c:v>
                </c:pt>
                <c:pt idx="1">
                  <c:v>6.5</c:v>
                </c:pt>
                <c:pt idx="2">
                  <c:v>5</c:v>
                </c:pt>
                <c:pt idx="3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9B-4974-A433-73BD71013E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8118208"/>
        <c:axId val="548121160"/>
      </c:barChart>
      <c:catAx>
        <c:axId val="548118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8121160"/>
        <c:crosses val="autoZero"/>
        <c:auto val="1"/>
        <c:lblAlgn val="ctr"/>
        <c:lblOffset val="100"/>
        <c:noMultiLvlLbl val="0"/>
      </c:catAx>
      <c:valAx>
        <c:axId val="548121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54811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Hoja1!$AD$59</c:f>
              <c:strCache>
                <c:ptCount val="1"/>
                <c:pt idx="0">
                  <c:v>Porcentaje de cumplimiento 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Hoja1!$AA$60:$AA$66</c:f>
              <c:strCache>
                <c:ptCount val="7"/>
                <c:pt idx="0">
                  <c:v>7. APOYO </c:v>
                </c:pt>
                <c:pt idx="1">
                  <c:v>10. MEJORA </c:v>
                </c:pt>
                <c:pt idx="2">
                  <c:v>4. CONTEXTO DE LA ORGANIZACIÓN </c:v>
                </c:pt>
                <c:pt idx="3">
                  <c:v>5. LIDERAZGO Y PARTICIPACIÓN DE LOS TRABAJADORES </c:v>
                </c:pt>
                <c:pt idx="4">
                  <c:v>6. PLANIFICACION </c:v>
                </c:pt>
                <c:pt idx="5">
                  <c:v>8. OPERACIÓN </c:v>
                </c:pt>
                <c:pt idx="6">
                  <c:v>9. EVALUACION DEL DESEMPEÑO </c:v>
                </c:pt>
              </c:strCache>
            </c:strRef>
          </c:cat>
          <c:val>
            <c:numRef>
              <c:f>Hoja1!$AD$60:$AD$66</c:f>
              <c:numCache>
                <c:formatCode>0.00%</c:formatCode>
                <c:ptCount val="7"/>
                <c:pt idx="0">
                  <c:v>0.66666666666666663</c:v>
                </c:pt>
                <c:pt idx="1">
                  <c:v>0.66666666666666663</c:v>
                </c:pt>
                <c:pt idx="2">
                  <c:v>0.75</c:v>
                </c:pt>
                <c:pt idx="3">
                  <c:v>0.75</c:v>
                </c:pt>
                <c:pt idx="4">
                  <c:v>0.75</c:v>
                </c:pt>
                <c:pt idx="5">
                  <c:v>0.8571428571428571</c:v>
                </c:pt>
                <c:pt idx="6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C0-4D03-B714-8BDAC8A8C0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smooth val="0"/>
        <c:axId val="639172752"/>
        <c:axId val="639171440"/>
      </c:lineChart>
      <c:catAx>
        <c:axId val="639172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9171440"/>
        <c:crosses val="autoZero"/>
        <c:auto val="1"/>
        <c:lblAlgn val="ctr"/>
        <c:lblOffset val="100"/>
        <c:noMultiLvlLbl val="0"/>
      </c:catAx>
      <c:valAx>
        <c:axId val="639171440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39172752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326570</xdr:colOff>
      <xdr:row>68</xdr:row>
      <xdr:rowOff>68035</xdr:rowOff>
    </xdr:from>
    <xdr:to>
      <xdr:col>11</xdr:col>
      <xdr:colOff>734785</xdr:colOff>
      <xdr:row>87</xdr:row>
      <xdr:rowOff>95249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142873</xdr:colOff>
      <xdr:row>67</xdr:row>
      <xdr:rowOff>57149</xdr:rowOff>
    </xdr:from>
    <xdr:to>
      <xdr:col>20</xdr:col>
      <xdr:colOff>639534</xdr:colOff>
      <xdr:row>83</xdr:row>
      <xdr:rowOff>122463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16745</xdr:colOff>
      <xdr:row>70</xdr:row>
      <xdr:rowOff>146118</xdr:rowOff>
    </xdr:from>
    <xdr:to>
      <xdr:col>29</xdr:col>
      <xdr:colOff>1789863</xdr:colOff>
      <xdr:row>88</xdr:row>
      <xdr:rowOff>115136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a1" displayName="Tabla1" ref="AA59:AD66" totalsRowShown="0">
  <autoFilter ref="AA59:AD66"/>
  <sortState ref="AA60:AD66">
    <sortCondition ref="AD59:AD66"/>
  </sortState>
  <tableColumns count="4">
    <tableColumn id="1" name="CICLO PHVA"/>
    <tableColumn id="3" name="Obtenido " dataDxfId="1"/>
    <tableColumn id="4" name="maximo"/>
    <tableColumn id="2" name="Porcentaje de cumplimiento " dataDxfId="0" dataCellStyle="Porcentaje">
      <calculatedColumnFormula>+Tabla1[[#This Row],[Obtenido ]]/Tabla1[[#This Row],[maximo]]</calculatedColumnFormula>
    </tableColumn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6"/>
  <sheetViews>
    <sheetView tabSelected="1" topLeftCell="A32" zoomScale="73" zoomScaleNormal="73" workbookViewId="0">
      <selection activeCell="G42" sqref="G42"/>
    </sheetView>
  </sheetViews>
  <sheetFormatPr baseColWidth="10" defaultColWidth="11.42578125" defaultRowHeight="15" x14ac:dyDescent="0.25"/>
  <cols>
    <col min="1" max="1" width="15.5703125" customWidth="1"/>
    <col min="2" max="2" width="36.7109375" style="1" customWidth="1"/>
    <col min="3" max="3" width="6.7109375" bestFit="1" customWidth="1"/>
    <col min="4" max="4" width="9.5703125" bestFit="1" customWidth="1"/>
    <col min="5" max="5" width="7.85546875" bestFit="1" customWidth="1"/>
    <col min="6" max="6" width="7.42578125" bestFit="1" customWidth="1"/>
    <col min="7" max="7" width="161.7109375" style="7" customWidth="1"/>
    <col min="9" max="9" width="59.5703125" bestFit="1" customWidth="1"/>
    <col min="10" max="10" width="13.5703125" bestFit="1" customWidth="1"/>
    <col min="15" max="15" width="16.28515625" bestFit="1" customWidth="1"/>
    <col min="27" max="27" width="50.5703125" bestFit="1" customWidth="1"/>
    <col min="28" max="29" width="18.5703125" customWidth="1"/>
    <col min="30" max="30" width="35.42578125" customWidth="1"/>
  </cols>
  <sheetData>
    <row r="1" spans="1:7" x14ac:dyDescent="0.25">
      <c r="A1" s="26" t="s">
        <v>0</v>
      </c>
      <c r="B1" s="26"/>
      <c r="C1" s="26"/>
      <c r="D1" s="26"/>
      <c r="E1" s="26"/>
      <c r="F1" s="26"/>
      <c r="G1" s="26"/>
    </row>
    <row r="2" spans="1:7" x14ac:dyDescent="0.25">
      <c r="A2" s="27" t="s">
        <v>1</v>
      </c>
      <c r="B2" s="27"/>
      <c r="C2" s="27"/>
      <c r="D2" s="27"/>
      <c r="E2" s="27"/>
      <c r="F2" s="27"/>
      <c r="G2" s="27"/>
    </row>
    <row r="3" spans="1:7" ht="30" customHeight="1" x14ac:dyDescent="0.25">
      <c r="A3" s="26" t="s">
        <v>2</v>
      </c>
      <c r="B3" s="26" t="s">
        <v>3</v>
      </c>
      <c r="C3" s="26" t="s">
        <v>4</v>
      </c>
      <c r="D3" s="26"/>
      <c r="E3" s="26"/>
      <c r="F3" s="26"/>
      <c r="G3" s="23" t="s">
        <v>5</v>
      </c>
    </row>
    <row r="4" spans="1:7" x14ac:dyDescent="0.25">
      <c r="A4" s="26"/>
      <c r="B4" s="26"/>
      <c r="C4" s="5" t="s">
        <v>6</v>
      </c>
      <c r="D4" s="5" t="s">
        <v>7</v>
      </c>
      <c r="E4" s="5" t="s">
        <v>8</v>
      </c>
      <c r="F4" s="5" t="s">
        <v>9</v>
      </c>
      <c r="G4" s="23"/>
    </row>
    <row r="5" spans="1:7" ht="32.1" customHeight="1" x14ac:dyDescent="0.25">
      <c r="A5" s="22" t="s">
        <v>10</v>
      </c>
      <c r="B5" s="22"/>
      <c r="C5" s="22"/>
      <c r="D5" s="22"/>
      <c r="E5" s="22"/>
      <c r="F5" s="22"/>
      <c r="G5" s="22"/>
    </row>
    <row r="6" spans="1:7" ht="38.1" customHeight="1" x14ac:dyDescent="0.25">
      <c r="A6" s="2" t="s">
        <v>11</v>
      </c>
      <c r="B6" s="3" t="s">
        <v>12</v>
      </c>
      <c r="C6" s="2">
        <v>1</v>
      </c>
      <c r="D6" s="2"/>
      <c r="E6" s="2"/>
      <c r="F6" s="2"/>
      <c r="G6" s="6" t="s">
        <v>123</v>
      </c>
    </row>
    <row r="7" spans="1:7" ht="49.5" customHeight="1" x14ac:dyDescent="0.25">
      <c r="A7" s="2" t="s">
        <v>13</v>
      </c>
      <c r="B7" s="3" t="s">
        <v>14</v>
      </c>
      <c r="C7" s="2">
        <v>1</v>
      </c>
      <c r="D7" s="2"/>
      <c r="E7" s="2"/>
      <c r="F7" s="2"/>
      <c r="G7" s="6" t="s">
        <v>138</v>
      </c>
    </row>
    <row r="8" spans="1:7" ht="38.1" customHeight="1" x14ac:dyDescent="0.25">
      <c r="A8" s="2" t="s">
        <v>15</v>
      </c>
      <c r="B8" s="3" t="s">
        <v>16</v>
      </c>
      <c r="C8" s="2">
        <v>1</v>
      </c>
      <c r="D8" s="2"/>
      <c r="E8" s="2"/>
      <c r="F8" s="2"/>
      <c r="G8" s="6" t="s">
        <v>124</v>
      </c>
    </row>
    <row r="9" spans="1:7" ht="38.1" customHeight="1" x14ac:dyDescent="0.25">
      <c r="A9" s="2" t="s">
        <v>17</v>
      </c>
      <c r="B9" s="3" t="s">
        <v>18</v>
      </c>
      <c r="C9" s="2">
        <v>1</v>
      </c>
      <c r="D9" s="2"/>
      <c r="E9" s="2"/>
      <c r="F9" s="2"/>
      <c r="G9" s="6" t="s">
        <v>139</v>
      </c>
    </row>
    <row r="10" spans="1:7" ht="38.1" customHeight="1" x14ac:dyDescent="0.25">
      <c r="A10" s="22" t="s">
        <v>19</v>
      </c>
      <c r="B10" s="22"/>
      <c r="C10" s="22"/>
      <c r="D10" s="22"/>
      <c r="E10" s="22"/>
      <c r="F10" s="22"/>
      <c r="G10" s="22"/>
    </row>
    <row r="11" spans="1:7" ht="38.1" customHeight="1" x14ac:dyDescent="0.25">
      <c r="A11" s="2" t="s">
        <v>20</v>
      </c>
      <c r="B11" s="3" t="s">
        <v>21</v>
      </c>
      <c r="C11" s="2">
        <v>1</v>
      </c>
      <c r="D11" s="2"/>
      <c r="E11" s="2"/>
      <c r="F11" s="2"/>
      <c r="G11" s="6" t="s">
        <v>125</v>
      </c>
    </row>
    <row r="12" spans="1:7" ht="38.1" customHeight="1" x14ac:dyDescent="0.25">
      <c r="A12" s="2" t="s">
        <v>22</v>
      </c>
      <c r="B12" s="3" t="s">
        <v>23</v>
      </c>
      <c r="C12" s="2"/>
      <c r="D12" s="2">
        <v>0.5</v>
      </c>
      <c r="E12" s="2"/>
      <c r="F12" s="2"/>
      <c r="G12" s="6" t="s">
        <v>141</v>
      </c>
    </row>
    <row r="13" spans="1:7" ht="38.1" customHeight="1" x14ac:dyDescent="0.25">
      <c r="A13" s="2" t="s">
        <v>24</v>
      </c>
      <c r="B13" s="3" t="s">
        <v>25</v>
      </c>
      <c r="C13" s="2">
        <v>1</v>
      </c>
      <c r="D13" s="2"/>
      <c r="E13" s="2"/>
      <c r="F13" s="2"/>
      <c r="G13" s="6" t="s">
        <v>26</v>
      </c>
    </row>
    <row r="14" spans="1:7" ht="38.1" customHeight="1" x14ac:dyDescent="0.25">
      <c r="A14" s="2" t="s">
        <v>27</v>
      </c>
      <c r="B14" s="3" t="s">
        <v>28</v>
      </c>
      <c r="C14" s="2">
        <v>1</v>
      </c>
      <c r="D14" s="2"/>
      <c r="E14" s="2"/>
      <c r="F14" s="2"/>
      <c r="G14" s="6" t="s">
        <v>140</v>
      </c>
    </row>
    <row r="15" spans="1:7" ht="38.1" customHeight="1" x14ac:dyDescent="0.25">
      <c r="A15" s="22" t="s">
        <v>29</v>
      </c>
      <c r="B15" s="22"/>
      <c r="C15" s="22"/>
      <c r="D15" s="22"/>
      <c r="E15" s="22"/>
      <c r="F15" s="22"/>
      <c r="G15" s="22"/>
    </row>
    <row r="16" spans="1:7" ht="38.1" customHeight="1" x14ac:dyDescent="0.25">
      <c r="A16" s="5" t="s">
        <v>30</v>
      </c>
      <c r="B16" s="24" t="s">
        <v>31</v>
      </c>
      <c r="C16" s="25"/>
      <c r="D16" s="25"/>
      <c r="E16" s="25"/>
      <c r="F16" s="25"/>
      <c r="G16" s="25"/>
    </row>
    <row r="17" spans="1:7" ht="38.1" customHeight="1" x14ac:dyDescent="0.25">
      <c r="A17" s="2" t="s">
        <v>32</v>
      </c>
      <c r="B17" s="3" t="s">
        <v>33</v>
      </c>
      <c r="C17" s="2">
        <v>1</v>
      </c>
      <c r="D17" s="2"/>
      <c r="E17" s="2"/>
      <c r="F17" s="2"/>
      <c r="G17" s="6" t="s">
        <v>126</v>
      </c>
    </row>
    <row r="18" spans="1:7" ht="38.1" customHeight="1" x14ac:dyDescent="0.25">
      <c r="A18" s="2" t="s">
        <v>34</v>
      </c>
      <c r="B18" s="3" t="s">
        <v>35</v>
      </c>
      <c r="C18" s="2">
        <v>1</v>
      </c>
      <c r="D18" s="2"/>
      <c r="E18" s="2"/>
      <c r="F18" s="2"/>
      <c r="G18" s="6" t="s">
        <v>36</v>
      </c>
    </row>
    <row r="19" spans="1:7" ht="38.1" customHeight="1" x14ac:dyDescent="0.25">
      <c r="A19" s="3" t="s">
        <v>37</v>
      </c>
      <c r="B19" s="3" t="s">
        <v>38</v>
      </c>
      <c r="C19" s="2">
        <v>1</v>
      </c>
      <c r="D19" s="2"/>
      <c r="E19" s="2"/>
      <c r="F19" s="2"/>
      <c r="G19" s="6" t="s">
        <v>127</v>
      </c>
    </row>
    <row r="20" spans="1:7" ht="38.1" customHeight="1" x14ac:dyDescent="0.25">
      <c r="A20" s="2" t="s">
        <v>39</v>
      </c>
      <c r="B20" s="15" t="s">
        <v>40</v>
      </c>
      <c r="C20" s="14"/>
      <c r="D20" s="14">
        <v>0.5</v>
      </c>
      <c r="E20" s="14"/>
      <c r="F20" s="14"/>
      <c r="G20" s="17" t="s">
        <v>133</v>
      </c>
    </row>
    <row r="21" spans="1:7" ht="38.1" customHeight="1" x14ac:dyDescent="0.25">
      <c r="A21" s="5" t="s">
        <v>41</v>
      </c>
      <c r="B21" s="23" t="s">
        <v>42</v>
      </c>
      <c r="C21" s="23"/>
      <c r="D21" s="23"/>
      <c r="E21" s="23"/>
      <c r="F21" s="23"/>
      <c r="G21" s="23"/>
    </row>
    <row r="22" spans="1:7" ht="38.1" customHeight="1" x14ac:dyDescent="0.25">
      <c r="A22" s="2" t="s">
        <v>43</v>
      </c>
      <c r="B22" s="3" t="s">
        <v>44</v>
      </c>
      <c r="C22" s="2">
        <v>1</v>
      </c>
      <c r="D22" s="2"/>
      <c r="E22" s="2"/>
      <c r="F22" s="2"/>
      <c r="G22" s="6"/>
    </row>
    <row r="23" spans="1:7" ht="38.1" customHeight="1" x14ac:dyDescent="0.25">
      <c r="A23" s="2" t="s">
        <v>45</v>
      </c>
      <c r="B23" s="3" t="s">
        <v>46</v>
      </c>
      <c r="C23" s="2">
        <v>1</v>
      </c>
      <c r="D23" s="2"/>
      <c r="E23" s="2"/>
      <c r="F23" s="2"/>
      <c r="G23" s="6"/>
    </row>
    <row r="24" spans="1:7" ht="38.1" customHeight="1" x14ac:dyDescent="0.25">
      <c r="A24" s="22" t="s">
        <v>47</v>
      </c>
      <c r="B24" s="22"/>
      <c r="C24" s="22"/>
      <c r="D24" s="22"/>
      <c r="E24" s="22"/>
      <c r="F24" s="22"/>
      <c r="G24" s="22"/>
    </row>
    <row r="25" spans="1:7" ht="38.1" customHeight="1" x14ac:dyDescent="0.25">
      <c r="A25" s="2" t="s">
        <v>48</v>
      </c>
      <c r="B25" s="3" t="s">
        <v>49</v>
      </c>
      <c r="C25" s="2">
        <v>1</v>
      </c>
      <c r="D25" s="2"/>
      <c r="E25" s="2"/>
      <c r="F25" s="2"/>
      <c r="G25" s="6" t="s">
        <v>50</v>
      </c>
    </row>
    <row r="26" spans="1:7" ht="38.1" customHeight="1" x14ac:dyDescent="0.25">
      <c r="A26" s="2" t="s">
        <v>51</v>
      </c>
      <c r="B26" s="3" t="s">
        <v>52</v>
      </c>
      <c r="C26" s="2"/>
      <c r="D26" s="2">
        <v>0.5</v>
      </c>
      <c r="E26" s="2"/>
      <c r="F26" s="2"/>
      <c r="G26" s="6" t="s">
        <v>128</v>
      </c>
    </row>
    <row r="27" spans="1:7" ht="38.1" customHeight="1" x14ac:dyDescent="0.25">
      <c r="A27" s="2" t="s">
        <v>53</v>
      </c>
      <c r="B27" s="3" t="s">
        <v>54</v>
      </c>
      <c r="C27" s="2">
        <v>1</v>
      </c>
      <c r="D27" s="2"/>
      <c r="E27" s="2"/>
      <c r="F27" s="2"/>
      <c r="G27" s="6" t="s">
        <v>142</v>
      </c>
    </row>
    <row r="28" spans="1:7" ht="38.1" customHeight="1" x14ac:dyDescent="0.25">
      <c r="A28" s="5" t="s">
        <v>55</v>
      </c>
      <c r="B28" s="23" t="s">
        <v>56</v>
      </c>
      <c r="C28" s="23"/>
      <c r="D28" s="23"/>
      <c r="E28" s="23"/>
      <c r="F28" s="23"/>
      <c r="G28" s="23"/>
    </row>
    <row r="29" spans="1:7" ht="38.1" customHeight="1" x14ac:dyDescent="0.25">
      <c r="A29" s="4" t="s">
        <v>57</v>
      </c>
      <c r="B29" s="3" t="s">
        <v>33</v>
      </c>
      <c r="C29" s="2">
        <v>1</v>
      </c>
      <c r="D29" s="2"/>
      <c r="E29" s="2"/>
      <c r="F29" s="2"/>
      <c r="G29" s="6" t="s">
        <v>143</v>
      </c>
    </row>
    <row r="30" spans="1:7" ht="38.1" customHeight="1" x14ac:dyDescent="0.25">
      <c r="A30" s="2" t="s">
        <v>58</v>
      </c>
      <c r="B30" s="3" t="s">
        <v>59</v>
      </c>
      <c r="C30" s="2">
        <v>1</v>
      </c>
      <c r="D30" s="2"/>
      <c r="E30" s="2"/>
      <c r="F30" s="2"/>
      <c r="G30" s="6"/>
    </row>
    <row r="31" spans="1:7" ht="38.1" customHeight="1" x14ac:dyDescent="0.25">
      <c r="A31" s="2" t="s">
        <v>60</v>
      </c>
      <c r="B31" s="3" t="s">
        <v>61</v>
      </c>
      <c r="C31" s="2">
        <v>1</v>
      </c>
      <c r="D31" s="2"/>
      <c r="E31" s="2"/>
      <c r="F31" s="2"/>
      <c r="G31" s="6"/>
    </row>
    <row r="32" spans="1:7" ht="38.1" customHeight="1" x14ac:dyDescent="0.25">
      <c r="A32" s="5" t="s">
        <v>62</v>
      </c>
      <c r="B32" s="23" t="s">
        <v>63</v>
      </c>
      <c r="C32" s="23"/>
      <c r="D32" s="23"/>
      <c r="E32" s="23"/>
      <c r="F32" s="23"/>
      <c r="G32" s="23"/>
    </row>
    <row r="33" spans="1:7" ht="38.1" customHeight="1" x14ac:dyDescent="0.25">
      <c r="A33" s="2" t="s">
        <v>64</v>
      </c>
      <c r="B33" s="3" t="s">
        <v>33</v>
      </c>
      <c r="C33" s="2">
        <v>1</v>
      </c>
      <c r="D33" s="2"/>
      <c r="E33" s="2"/>
      <c r="F33" s="2"/>
      <c r="G33" s="6" t="s">
        <v>65</v>
      </c>
    </row>
    <row r="34" spans="1:7" ht="38.1" customHeight="1" x14ac:dyDescent="0.25">
      <c r="A34" s="2" t="s">
        <v>66</v>
      </c>
      <c r="B34" s="3" t="s">
        <v>67</v>
      </c>
      <c r="C34" s="2">
        <v>1</v>
      </c>
      <c r="D34" s="2"/>
      <c r="E34" s="2"/>
      <c r="F34" s="2"/>
      <c r="G34" s="6" t="s">
        <v>68</v>
      </c>
    </row>
    <row r="35" spans="1:7" ht="38.1" customHeight="1" x14ac:dyDescent="0.25">
      <c r="A35" s="2" t="s">
        <v>69</v>
      </c>
      <c r="B35" s="3" t="s">
        <v>70</v>
      </c>
      <c r="C35" s="2">
        <v>1</v>
      </c>
      <c r="D35" s="2"/>
      <c r="E35" s="2"/>
      <c r="F35" s="2"/>
      <c r="G35" s="6" t="s">
        <v>144</v>
      </c>
    </row>
    <row r="36" spans="1:7" ht="38.1" customHeight="1" x14ac:dyDescent="0.25">
      <c r="A36" s="22" t="s">
        <v>71</v>
      </c>
      <c r="B36" s="22"/>
      <c r="C36" s="22"/>
      <c r="D36" s="22"/>
      <c r="E36" s="22"/>
      <c r="F36" s="22"/>
      <c r="G36" s="22"/>
    </row>
    <row r="37" spans="1:7" ht="38.1" customHeight="1" x14ac:dyDescent="0.25">
      <c r="A37" s="5" t="s">
        <v>72</v>
      </c>
      <c r="B37" s="23" t="s">
        <v>73</v>
      </c>
      <c r="C37" s="23"/>
      <c r="D37" s="23"/>
      <c r="E37" s="23"/>
      <c r="F37" s="23"/>
      <c r="G37" s="23"/>
    </row>
    <row r="38" spans="1:7" ht="38.1" customHeight="1" x14ac:dyDescent="0.25">
      <c r="A38" s="2" t="s">
        <v>74</v>
      </c>
      <c r="B38" s="3" t="s">
        <v>33</v>
      </c>
      <c r="C38" s="2">
        <v>1</v>
      </c>
      <c r="D38" s="2"/>
      <c r="E38" s="2"/>
      <c r="F38" s="2"/>
      <c r="G38" s="6" t="s">
        <v>75</v>
      </c>
    </row>
    <row r="39" spans="1:7" ht="38.1" customHeight="1" x14ac:dyDescent="0.25">
      <c r="A39" s="2" t="s">
        <v>76</v>
      </c>
      <c r="B39" s="3" t="s">
        <v>77</v>
      </c>
      <c r="C39" s="2">
        <v>1</v>
      </c>
      <c r="D39" s="2"/>
      <c r="E39" s="2"/>
      <c r="F39" s="2"/>
      <c r="G39" s="6" t="s">
        <v>129</v>
      </c>
    </row>
    <row r="40" spans="1:7" s="16" customFormat="1" ht="38.1" customHeight="1" x14ac:dyDescent="0.25">
      <c r="A40" s="14" t="s">
        <v>78</v>
      </c>
      <c r="B40" s="15" t="s">
        <v>79</v>
      </c>
      <c r="C40" s="14">
        <v>1</v>
      </c>
      <c r="D40" s="14"/>
      <c r="E40" s="14"/>
      <c r="F40" s="14"/>
      <c r="G40" s="17" t="s">
        <v>130</v>
      </c>
    </row>
    <row r="41" spans="1:7" s="16" customFormat="1" ht="38.1" customHeight="1" x14ac:dyDescent="0.25">
      <c r="A41" s="14" t="s">
        <v>80</v>
      </c>
      <c r="B41" s="15" t="s">
        <v>81</v>
      </c>
      <c r="C41" s="14"/>
      <c r="D41" s="14">
        <v>0.5</v>
      </c>
      <c r="E41" s="14"/>
      <c r="F41" s="14"/>
      <c r="G41" s="18" t="s">
        <v>145</v>
      </c>
    </row>
    <row r="42" spans="1:7" s="16" customFormat="1" ht="38.1" customHeight="1" x14ac:dyDescent="0.25">
      <c r="A42" s="14" t="s">
        <v>82</v>
      </c>
      <c r="B42" s="15" t="s">
        <v>83</v>
      </c>
      <c r="C42" s="14">
        <v>1</v>
      </c>
      <c r="D42" s="14"/>
      <c r="E42" s="14"/>
      <c r="F42" s="14"/>
      <c r="G42" s="17" t="s">
        <v>131</v>
      </c>
    </row>
    <row r="43" spans="1:7" s="16" customFormat="1" ht="38.1" customHeight="1" x14ac:dyDescent="0.25">
      <c r="A43" s="14" t="s">
        <v>84</v>
      </c>
      <c r="B43" s="15" t="s">
        <v>85</v>
      </c>
      <c r="C43" s="14">
        <v>1</v>
      </c>
      <c r="D43" s="14"/>
      <c r="E43" s="14"/>
      <c r="F43" s="14"/>
      <c r="G43" s="18" t="s">
        <v>132</v>
      </c>
    </row>
    <row r="44" spans="1:7" ht="38.1" customHeight="1" x14ac:dyDescent="0.25">
      <c r="A44" s="2" t="s">
        <v>86</v>
      </c>
      <c r="B44" s="3" t="s">
        <v>87</v>
      </c>
      <c r="C44" s="2">
        <v>1</v>
      </c>
      <c r="D44" s="2"/>
      <c r="E44" s="2"/>
      <c r="F44" s="2"/>
      <c r="G44" s="6" t="s">
        <v>146</v>
      </c>
    </row>
    <row r="45" spans="1:7" ht="38.1" customHeight="1" x14ac:dyDescent="0.25">
      <c r="A45" s="22" t="s">
        <v>88</v>
      </c>
      <c r="B45" s="22"/>
      <c r="C45" s="22"/>
      <c r="D45" s="22"/>
      <c r="E45" s="22"/>
      <c r="F45" s="22"/>
      <c r="G45" s="22"/>
    </row>
    <row r="46" spans="1:7" ht="38.1" customHeight="1" x14ac:dyDescent="0.25">
      <c r="A46" s="5" t="s">
        <v>89</v>
      </c>
      <c r="B46" s="23" t="s">
        <v>90</v>
      </c>
      <c r="C46" s="23"/>
      <c r="D46" s="23"/>
      <c r="E46" s="23"/>
      <c r="F46" s="23"/>
      <c r="G46" s="23"/>
    </row>
    <row r="47" spans="1:7" ht="50.25" customHeight="1" x14ac:dyDescent="0.25">
      <c r="A47" s="2" t="s">
        <v>91</v>
      </c>
      <c r="B47" s="3" t="s">
        <v>33</v>
      </c>
      <c r="C47" s="2">
        <v>1</v>
      </c>
      <c r="D47" s="2"/>
      <c r="E47" s="2"/>
      <c r="F47" s="2"/>
      <c r="G47" s="6" t="s">
        <v>147</v>
      </c>
    </row>
    <row r="48" spans="1:7" ht="38.1" customHeight="1" x14ac:dyDescent="0.25">
      <c r="A48" s="2" t="s">
        <v>92</v>
      </c>
      <c r="B48" s="3" t="s">
        <v>93</v>
      </c>
      <c r="C48" s="2">
        <v>1</v>
      </c>
      <c r="D48" s="2"/>
      <c r="E48" s="2"/>
      <c r="F48" s="2"/>
      <c r="G48" s="6" t="s">
        <v>94</v>
      </c>
    </row>
    <row r="49" spans="1:30" ht="38.1" customHeight="1" x14ac:dyDescent="0.25">
      <c r="A49" s="5" t="s">
        <v>95</v>
      </c>
      <c r="B49" s="23" t="s">
        <v>96</v>
      </c>
      <c r="C49" s="23"/>
      <c r="D49" s="23"/>
      <c r="E49" s="23"/>
      <c r="F49" s="23"/>
      <c r="G49" s="23"/>
    </row>
    <row r="50" spans="1:30" ht="38.1" customHeight="1" x14ac:dyDescent="0.25">
      <c r="A50" s="2" t="s">
        <v>97</v>
      </c>
      <c r="B50" s="3" t="s">
        <v>33</v>
      </c>
      <c r="C50" s="2">
        <v>1</v>
      </c>
      <c r="D50" s="2"/>
      <c r="E50" s="2"/>
      <c r="F50" s="2"/>
      <c r="G50" s="6" t="s">
        <v>98</v>
      </c>
    </row>
    <row r="51" spans="1:30" ht="50.25" customHeight="1" x14ac:dyDescent="0.25">
      <c r="A51" s="2" t="s">
        <v>99</v>
      </c>
      <c r="B51" s="3" t="s">
        <v>100</v>
      </c>
      <c r="C51" s="2">
        <v>1</v>
      </c>
      <c r="D51" s="2"/>
      <c r="E51" s="2"/>
      <c r="F51" s="2"/>
      <c r="G51" s="6" t="s">
        <v>101</v>
      </c>
    </row>
    <row r="52" spans="1:30" ht="38.1" customHeight="1" x14ac:dyDescent="0.25">
      <c r="A52" s="2" t="s">
        <v>102</v>
      </c>
      <c r="B52" s="3" t="s">
        <v>103</v>
      </c>
      <c r="C52" s="2">
        <v>1</v>
      </c>
      <c r="D52" s="2"/>
      <c r="E52" s="2"/>
      <c r="F52" s="2"/>
      <c r="G52" s="6" t="s">
        <v>104</v>
      </c>
    </row>
    <row r="53" spans="1:30" ht="38.1" customHeight="1" x14ac:dyDescent="0.25">
      <c r="A53" s="22" t="s">
        <v>105</v>
      </c>
      <c r="B53" s="22"/>
      <c r="C53" s="22"/>
      <c r="D53" s="22"/>
      <c r="E53" s="22"/>
      <c r="F53" s="22"/>
      <c r="G53" s="22"/>
    </row>
    <row r="54" spans="1:30" ht="38.1" customHeight="1" x14ac:dyDescent="0.25">
      <c r="A54" s="2" t="s">
        <v>106</v>
      </c>
      <c r="B54" s="3" t="s">
        <v>107</v>
      </c>
      <c r="C54" s="2">
        <v>1</v>
      </c>
      <c r="D54" s="2"/>
      <c r="E54" s="2"/>
      <c r="F54" s="2"/>
      <c r="G54" s="6" t="s">
        <v>148</v>
      </c>
    </row>
    <row r="55" spans="1:30" ht="50.25" customHeight="1" x14ac:dyDescent="0.25">
      <c r="A55" s="2" t="s">
        <v>108</v>
      </c>
      <c r="B55" s="3" t="s">
        <v>109</v>
      </c>
      <c r="C55" s="2">
        <v>1</v>
      </c>
      <c r="D55" s="2"/>
      <c r="E55" s="2"/>
      <c r="F55" s="2"/>
      <c r="G55" s="6" t="s">
        <v>110</v>
      </c>
    </row>
    <row r="56" spans="1:30" ht="53.25" customHeight="1" x14ac:dyDescent="0.25">
      <c r="A56" s="2" t="s">
        <v>111</v>
      </c>
      <c r="B56" s="3" t="s">
        <v>112</v>
      </c>
      <c r="C56" s="2"/>
      <c r="D56" s="2">
        <v>0.5</v>
      </c>
      <c r="E56" s="2"/>
      <c r="F56" s="2"/>
      <c r="G56" s="6" t="s">
        <v>149</v>
      </c>
    </row>
    <row r="59" spans="1:30" x14ac:dyDescent="0.25">
      <c r="I59" s="9" t="s">
        <v>113</v>
      </c>
      <c r="J59" s="9" t="s">
        <v>114</v>
      </c>
      <c r="K59" s="9" t="s">
        <v>115</v>
      </c>
      <c r="L59" s="9" t="s">
        <v>122</v>
      </c>
      <c r="M59" s="9" t="s">
        <v>116</v>
      </c>
      <c r="O59" s="9" t="s">
        <v>117</v>
      </c>
      <c r="P59" s="9" t="s">
        <v>114</v>
      </c>
      <c r="Q59" s="9" t="s">
        <v>115</v>
      </c>
      <c r="R59" s="9" t="s">
        <v>122</v>
      </c>
      <c r="S59" s="9" t="s">
        <v>116</v>
      </c>
      <c r="T59" s="19" t="s">
        <v>134</v>
      </c>
      <c r="U59" s="19" t="s">
        <v>135</v>
      </c>
      <c r="AA59" t="s">
        <v>117</v>
      </c>
      <c r="AB59" t="s">
        <v>134</v>
      </c>
      <c r="AC59" t="s">
        <v>137</v>
      </c>
      <c r="AD59" t="s">
        <v>136</v>
      </c>
    </row>
    <row r="60" spans="1:30" x14ac:dyDescent="0.25">
      <c r="I60" s="8" t="str">
        <f>+A5</f>
        <v xml:space="preserve">4. CONTEXTO DE LA ORGANIZACIÓN </v>
      </c>
      <c r="J60" s="8">
        <f>+SUM(C6:C9)</f>
        <v>4</v>
      </c>
      <c r="K60" s="8">
        <f>+SUM(D6:D9)</f>
        <v>0</v>
      </c>
      <c r="L60" s="8">
        <f>+SUM(E6:E9)</f>
        <v>0</v>
      </c>
      <c r="M60" s="8">
        <f>+COUNT(C6:F9)</f>
        <v>4</v>
      </c>
      <c r="O60" s="11" t="s">
        <v>118</v>
      </c>
      <c r="P60" s="10">
        <f>+SUM(J60:J63)</f>
        <v>20</v>
      </c>
      <c r="Q60" s="10">
        <f>+SUM(K60:K63)</f>
        <v>1.5</v>
      </c>
      <c r="R60" s="10">
        <f>+SUM(L60:L63)</f>
        <v>0</v>
      </c>
      <c r="S60" s="10">
        <f>+SUM(M60:M63)</f>
        <v>23</v>
      </c>
      <c r="T60" s="12">
        <f>+P60+Q60+R60</f>
        <v>21.5</v>
      </c>
      <c r="U60" s="13">
        <f>+T60/S60</f>
        <v>0.93478260869565222</v>
      </c>
      <c r="AA60" t="s">
        <v>47</v>
      </c>
      <c r="AB60">
        <v>6</v>
      </c>
      <c r="AC60">
        <v>9</v>
      </c>
      <c r="AD60" s="21">
        <f>+Tabla1[[#This Row],[Obtenido ]]/Tabla1[[#This Row],[maximo]]</f>
        <v>0.66666666666666663</v>
      </c>
    </row>
    <row r="61" spans="1:30" x14ac:dyDescent="0.25">
      <c r="I61" s="8" t="str">
        <f>+A10</f>
        <v xml:space="preserve">5. LIDERAZGO Y PARTICIPACIÓN DE LOS TRABAJADORES </v>
      </c>
      <c r="J61" s="8">
        <f>+SUM(C11:C14)</f>
        <v>3</v>
      </c>
      <c r="K61" s="8">
        <f t="shared" ref="K61:L61" si="0">+SUM(D11:D14)</f>
        <v>0.5</v>
      </c>
      <c r="L61" s="8">
        <f t="shared" si="0"/>
        <v>0</v>
      </c>
      <c r="M61" s="8">
        <f>+COUNT(C11:F14)</f>
        <v>4</v>
      </c>
      <c r="O61" s="11" t="s">
        <v>119</v>
      </c>
      <c r="P61" s="10">
        <f t="shared" ref="P61:S63" si="1">+J64</f>
        <v>6</v>
      </c>
      <c r="Q61" s="10">
        <f t="shared" si="1"/>
        <v>0.5</v>
      </c>
      <c r="R61" s="10">
        <f t="shared" si="1"/>
        <v>0</v>
      </c>
      <c r="S61" s="10">
        <f t="shared" si="1"/>
        <v>7</v>
      </c>
      <c r="T61" s="12">
        <f t="shared" ref="T61:T63" si="2">+P61+Q61+R61</f>
        <v>6.5</v>
      </c>
      <c r="U61" s="13">
        <f>+T61/S61</f>
        <v>0.9285714285714286</v>
      </c>
      <c r="X61">
        <f>+SUM(S60:S63)</f>
        <v>38</v>
      </c>
      <c r="Y61">
        <f>+SUM(T60:T63)</f>
        <v>35.5</v>
      </c>
      <c r="Z61" s="20">
        <f>+Y61/X61</f>
        <v>0.93421052631578949</v>
      </c>
      <c r="AA61" t="s">
        <v>105</v>
      </c>
      <c r="AB61">
        <v>2</v>
      </c>
      <c r="AC61">
        <v>3</v>
      </c>
      <c r="AD61" s="21">
        <f>+Tabla1[[#This Row],[Obtenido ]]/Tabla1[[#This Row],[maximo]]</f>
        <v>0.66666666666666663</v>
      </c>
    </row>
    <row r="62" spans="1:30" x14ac:dyDescent="0.25">
      <c r="I62" s="8" t="str">
        <f>+A15</f>
        <v xml:space="preserve">6. PLANIFICACION </v>
      </c>
      <c r="J62" s="8">
        <f>+SUM(C17:C20,C22:C23)</f>
        <v>5</v>
      </c>
      <c r="K62" s="8">
        <f>+SUM(D17:D20,D22:D23)</f>
        <v>0.5</v>
      </c>
      <c r="L62" s="8">
        <f t="shared" ref="L62" si="3">+SUM(E17:E20,E22:E23)</f>
        <v>0</v>
      </c>
      <c r="M62" s="8">
        <f>+COUNT(C17:F20,C22:F23)</f>
        <v>6</v>
      </c>
      <c r="O62" s="11" t="s">
        <v>120</v>
      </c>
      <c r="P62" s="10">
        <f t="shared" si="1"/>
        <v>5</v>
      </c>
      <c r="Q62" s="10">
        <f t="shared" si="1"/>
        <v>0</v>
      </c>
      <c r="R62" s="10">
        <f t="shared" si="1"/>
        <v>0</v>
      </c>
      <c r="S62" s="10">
        <f t="shared" si="1"/>
        <v>5</v>
      </c>
      <c r="T62" s="12">
        <f t="shared" si="2"/>
        <v>5</v>
      </c>
      <c r="U62" s="13">
        <f t="shared" ref="U62" si="4">+T62/S62</f>
        <v>1</v>
      </c>
      <c r="AA62" t="s">
        <v>10</v>
      </c>
      <c r="AB62">
        <v>3</v>
      </c>
      <c r="AC62">
        <v>4</v>
      </c>
      <c r="AD62" s="21">
        <f>+Tabla1[[#This Row],[Obtenido ]]/Tabla1[[#This Row],[maximo]]</f>
        <v>0.75</v>
      </c>
    </row>
    <row r="63" spans="1:30" x14ac:dyDescent="0.25">
      <c r="I63" s="8" t="str">
        <f>+A24</f>
        <v xml:space="preserve">7. APOYO </v>
      </c>
      <c r="J63" s="8">
        <f>+SUM(C25:C27,C29:C31,C33:C35)</f>
        <v>8</v>
      </c>
      <c r="K63" s="8">
        <f t="shared" ref="K63:L63" si="5">+SUM(D25:D27,D29:D31,D33:D35)</f>
        <v>0.5</v>
      </c>
      <c r="L63" s="8">
        <f t="shared" si="5"/>
        <v>0</v>
      </c>
      <c r="M63" s="8">
        <f>+COUNT(C25:F27,C29:F31,C33:F35)</f>
        <v>9</v>
      </c>
      <c r="O63" s="11" t="s">
        <v>121</v>
      </c>
      <c r="P63" s="10">
        <f>+J66</f>
        <v>2</v>
      </c>
      <c r="Q63" s="10">
        <f>+K66</f>
        <v>0.5</v>
      </c>
      <c r="R63" s="10">
        <f t="shared" si="1"/>
        <v>0</v>
      </c>
      <c r="S63" s="10">
        <f t="shared" si="1"/>
        <v>3</v>
      </c>
      <c r="T63" s="12">
        <f t="shared" si="2"/>
        <v>2.5</v>
      </c>
      <c r="U63" s="13">
        <f>+T63/S63</f>
        <v>0.83333333333333337</v>
      </c>
      <c r="AA63" t="s">
        <v>19</v>
      </c>
      <c r="AB63">
        <v>3</v>
      </c>
      <c r="AC63">
        <v>4</v>
      </c>
      <c r="AD63" s="21">
        <f>+Tabla1[[#This Row],[Obtenido ]]/Tabla1[[#This Row],[maximo]]</f>
        <v>0.75</v>
      </c>
    </row>
    <row r="64" spans="1:30" x14ac:dyDescent="0.25">
      <c r="I64" s="8" t="str">
        <f>+A36</f>
        <v xml:space="preserve">8. OPERACIÓN </v>
      </c>
      <c r="J64" s="8">
        <f>+SUM(C38:C44)</f>
        <v>6</v>
      </c>
      <c r="K64" s="8">
        <f>+SUM(D38:D44)</f>
        <v>0.5</v>
      </c>
      <c r="L64" s="8">
        <f>+SUM(E38:E44)</f>
        <v>0</v>
      </c>
      <c r="M64" s="8">
        <f>+COUNT(C38:F44)</f>
        <v>7</v>
      </c>
      <c r="AA64" t="s">
        <v>29</v>
      </c>
      <c r="AB64">
        <v>4.5</v>
      </c>
      <c r="AC64">
        <v>6</v>
      </c>
      <c r="AD64" s="21">
        <f>+Tabla1[[#This Row],[Obtenido ]]/Tabla1[[#This Row],[maximo]]</f>
        <v>0.75</v>
      </c>
    </row>
    <row r="65" spans="9:30" x14ac:dyDescent="0.25">
      <c r="I65" s="8" t="str">
        <f>+A45</f>
        <v xml:space="preserve">9. EVALUACION DEL DESEMPEÑO </v>
      </c>
      <c r="J65" s="8">
        <f>+SUM(C47:C48,C50:C52)</f>
        <v>5</v>
      </c>
      <c r="K65" s="8">
        <f>+SUM(D47:D48,D50:D52)</f>
        <v>0</v>
      </c>
      <c r="L65" s="8">
        <f>+SUM(E47:E48,E50:E52)</f>
        <v>0</v>
      </c>
      <c r="M65" s="8">
        <f>+COUNT(C47:F48,C50:F52)</f>
        <v>5</v>
      </c>
      <c r="AA65" t="s">
        <v>71</v>
      </c>
      <c r="AB65">
        <v>6</v>
      </c>
      <c r="AC65">
        <v>7</v>
      </c>
      <c r="AD65" s="21">
        <f>+Tabla1[[#This Row],[Obtenido ]]/Tabla1[[#This Row],[maximo]]</f>
        <v>0.8571428571428571</v>
      </c>
    </row>
    <row r="66" spans="9:30" x14ac:dyDescent="0.25">
      <c r="I66" s="8" t="str">
        <f>+A53</f>
        <v xml:space="preserve">10. MEJORA </v>
      </c>
      <c r="J66" s="8">
        <f>+SUM(C54:C56)</f>
        <v>2</v>
      </c>
      <c r="K66" s="8">
        <f>+SUM(D54:D56)</f>
        <v>0.5</v>
      </c>
      <c r="L66" s="8">
        <f>+SUM(E54:E56)</f>
        <v>0</v>
      </c>
      <c r="M66" s="8">
        <f>+COUNT(C54:F56)</f>
        <v>3</v>
      </c>
      <c r="AA66" t="s">
        <v>88</v>
      </c>
      <c r="AB66">
        <v>4.5</v>
      </c>
      <c r="AC66">
        <v>5</v>
      </c>
      <c r="AD66" s="21">
        <f>+Tabla1[[#This Row],[Obtenido ]]/Tabla1[[#This Row],[maximo]]</f>
        <v>0.9</v>
      </c>
    </row>
  </sheetData>
  <mergeCells count="20">
    <mergeCell ref="A1:G1"/>
    <mergeCell ref="A3:A4"/>
    <mergeCell ref="B3:B4"/>
    <mergeCell ref="C3:F3"/>
    <mergeCell ref="G3:G4"/>
    <mergeCell ref="A2:G2"/>
    <mergeCell ref="A5:G5"/>
    <mergeCell ref="A10:G10"/>
    <mergeCell ref="A15:G15"/>
    <mergeCell ref="A24:G24"/>
    <mergeCell ref="A36:G36"/>
    <mergeCell ref="B16:G16"/>
    <mergeCell ref="A53:G53"/>
    <mergeCell ref="B21:G21"/>
    <mergeCell ref="B28:G28"/>
    <mergeCell ref="B32:G32"/>
    <mergeCell ref="B37:G37"/>
    <mergeCell ref="B46:G46"/>
    <mergeCell ref="B49:G49"/>
    <mergeCell ref="A45:G45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Piraban</dc:creator>
  <cp:keywords/>
  <dc:description/>
  <cp:lastModifiedBy>Oscar Piraban </cp:lastModifiedBy>
  <cp:revision/>
  <dcterms:created xsi:type="dcterms:W3CDTF">2024-11-17T16:12:47Z</dcterms:created>
  <dcterms:modified xsi:type="dcterms:W3CDTF">2025-02-26T16:16:14Z</dcterms:modified>
  <cp:category/>
  <cp:contentStatus/>
</cp:coreProperties>
</file>